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3" sheetId="3" r:id="rId1"/>
  </sheets>
  <definedNames>
    <definedName name="_xlnm._FilterDatabase" localSheetId="0" hidden="1">'ОП 13'!$A$3:$F$134</definedName>
    <definedName name="_xlnm.Print_Area" localSheetId="0">'ОП 13'!$A$1:$F$159</definedName>
    <definedName name="_xlnm.Print_Titles" localSheetId="0">'ОП 13'!$3:$3</definedName>
  </definedNames>
  <calcPr calcId="145621"/>
</workbook>
</file>

<file path=xl/calcChain.xml><?xml version="1.0" encoding="utf-8"?>
<calcChain xmlns="http://schemas.openxmlformats.org/spreadsheetml/2006/main">
  <c r="F10" i="3" l="1"/>
  <c r="F126" i="3" l="1"/>
  <c r="F127" i="3"/>
  <c r="F128" i="3"/>
  <c r="F129" i="3"/>
  <c r="F130" i="3"/>
  <c r="F131" i="3"/>
  <c r="F125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94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62" i="3"/>
  <c r="F132" i="3" s="1"/>
  <c r="F19" i="3"/>
  <c r="F20" i="3"/>
  <c r="F21" i="3"/>
  <c r="F22" i="3"/>
  <c r="F23" i="3"/>
  <c r="F24" i="3"/>
  <c r="F25" i="3"/>
  <c r="F26" i="3"/>
  <c r="F27" i="3"/>
  <c r="F28" i="3"/>
  <c r="F29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43" i="3"/>
  <c r="F38" i="3"/>
  <c r="F37" i="3"/>
  <c r="F36" i="3"/>
  <c r="F35" i="3"/>
  <c r="F34" i="3"/>
  <c r="F18" i="3"/>
  <c r="F6" i="3"/>
  <c r="F7" i="3"/>
  <c r="F8" i="3"/>
  <c r="F9" i="3"/>
  <c r="F11" i="3"/>
  <c r="F12" i="3"/>
  <c r="F13" i="3"/>
  <c r="F5" i="3"/>
  <c r="F133" i="3" l="1"/>
  <c r="F39" i="3"/>
  <c r="F14" i="3"/>
  <c r="F15" i="3" s="1"/>
  <c r="F30" i="3"/>
  <c r="D107" i="3"/>
  <c r="F134" i="3" l="1"/>
  <c r="F40" i="3" l="1"/>
  <c r="F41" i="3" s="1"/>
  <c r="F31" i="3" l="1"/>
  <c r="F32" i="3" s="1"/>
  <c r="F16" i="3"/>
  <c r="F57" i="3" l="1"/>
  <c r="F136" i="3" s="1"/>
  <c r="F58" i="3" l="1"/>
  <c r="F59" i="3" l="1"/>
  <c r="F137" i="3"/>
  <c r="F138" i="3" s="1"/>
</calcChain>
</file>

<file path=xl/sharedStrings.xml><?xml version="1.0" encoding="utf-8"?>
<sst xmlns="http://schemas.openxmlformats.org/spreadsheetml/2006/main" count="249" uniqueCount="105">
  <si>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</si>
  <si>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</si>
  <si>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</si>
  <si>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</si>
  <si>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</si>
  <si>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Доставка и полагане дълбокопроникващ грунд</t>
  </si>
  <si>
    <t>Боядисване с латекс двукратно</t>
  </si>
  <si>
    <t>Боядисване с фасаген двукратно</t>
  </si>
  <si>
    <t>Доставка, монтаж и демонтаж на кофраж</t>
  </si>
  <si>
    <t>Подравняване и уплътняване на терен ръчно</t>
  </si>
  <si>
    <t>Направа на укрепваща конструкция, обшивка на стени с черна ламарина, грундиране и боядисване</t>
  </si>
  <si>
    <t>Демонтаж, доставка и монтаж улуци</t>
  </si>
  <si>
    <t xml:space="preserve">Очукване мазилка по стени </t>
  </si>
  <si>
    <t>Изкърпване външна мазилка стени</t>
  </si>
  <si>
    <t>Монтаж и демонтаж на фасадно скеле</t>
  </si>
  <si>
    <t>обект II Сграда читалище, с.Козлодуйци</t>
  </si>
  <si>
    <t>Демонтаж, доставка и монтаж водосточни тръби вкл. фитинги и скоби</t>
  </si>
  <si>
    <t>Обект I Автоспирка поликарбон с.Козлодуйци</t>
  </si>
  <si>
    <t>Обект III Сграда читалище, с.М.Смолница</t>
  </si>
  <si>
    <t xml:space="preserve">Демонтаж балатум  </t>
  </si>
  <si>
    <t>Частична подмяна на гредоред</t>
  </si>
  <si>
    <t>Циклене и лакиране на дюшеме</t>
  </si>
  <si>
    <t>Наковаване ново дюшеме</t>
  </si>
  <si>
    <t>обект IV Сграда ДГ, с.Смолница</t>
  </si>
  <si>
    <t>Демонтаж дървена врата</t>
  </si>
  <si>
    <t>Демонтаж тоалетна чиния</t>
  </si>
  <si>
    <t>Демонтаж тоалетна мивка</t>
  </si>
  <si>
    <t>Демонтаж  ППР тръба ф 20</t>
  </si>
  <si>
    <t>Демонтаж PVC тръба ф 110, вкл.фитинги - верт.щрангове</t>
  </si>
  <si>
    <t>Демонтаж PVC тръба ф 50, вкл.фитинги</t>
  </si>
  <si>
    <t>Демонтаж ПС ф 50</t>
  </si>
  <si>
    <t>Къртене стар фаянс</t>
  </si>
  <si>
    <t>Направа улей в стена 5/5см.</t>
  </si>
  <si>
    <t>Доставка и монтаж СВТ проводник 2х1,5мм</t>
  </si>
  <si>
    <t>Доставка и монтаж ел.ключ</t>
  </si>
  <si>
    <t>Доставка и монтаж ел.контакт</t>
  </si>
  <si>
    <t>Доставка и монтаж осветително тяло - противовлажно</t>
  </si>
  <si>
    <t>Циментова изравнителна замазка 2см. - по стени и под</t>
  </si>
  <si>
    <t>Доставка и полагане фаянс, вкл.фугиране</t>
  </si>
  <si>
    <t>Доставка и полагане теракот, вкл.фугиране</t>
  </si>
  <si>
    <t>Шпакловка гипсова с мрежа</t>
  </si>
  <si>
    <t>Доставка и монтаж ППР тръба ф 20, PN16, вкл.фитинги</t>
  </si>
  <si>
    <t>Доставка и монтаж ППР СК ф 20</t>
  </si>
  <si>
    <t>Доставка и монтаж PVC тръба ф 110, SN 4, вкл.фитинги</t>
  </si>
  <si>
    <t>Доставка и монтаж PVC тръба ф 50, вкл.фитинги</t>
  </si>
  <si>
    <t>Доставка и монтаж ПС ф 50</t>
  </si>
  <si>
    <t>Доставка и монтаж моноблок, вкл. тоалетна дъска и присъединяване към ВиК инсталация</t>
  </si>
  <si>
    <t>Доставка и монтаж тоалетна мивка 50см., вкл.присъединяване с канализация</t>
  </si>
  <si>
    <t>Доставка и монтаж проточен бойлер 5л., с батерия</t>
  </si>
  <si>
    <t>Доставка и монтаж PVC врата 0,90/2,00м</t>
  </si>
  <si>
    <t>Доставка и монтаж PVC врата 0,80/2,00м</t>
  </si>
  <si>
    <t>Подмазване около врати, вкл.ъглови протектори</t>
  </si>
  <si>
    <t>WC ПОМЕЩЕНИЯ - ПЕРСОНАЛ</t>
  </si>
  <si>
    <t>СУТЕРЕН</t>
  </si>
  <si>
    <t>Демонтаж PVC тръби ф 110</t>
  </si>
  <si>
    <t>Демонтаж PVC тръби ф 50</t>
  </si>
  <si>
    <t xml:space="preserve">Къртене бетон </t>
  </si>
  <si>
    <t>Демонтаж СК 1 1/4" /водомерен възел/</t>
  </si>
  <si>
    <t>Доставка и монтаж СК 1 1/4"</t>
  </si>
  <si>
    <t>Укрепване и измазване канализация</t>
  </si>
  <si>
    <t>обект V Сграда Здравна служба, с.Смолница</t>
  </si>
  <si>
    <t>WC ПОМЕЩЕНИЯ - ПАЦИЕНТИ</t>
  </si>
  <si>
    <t>Доставка и монтаж на панти</t>
  </si>
  <si>
    <t>Ремонт оградни пана /подмяна на мрежа/</t>
  </si>
  <si>
    <t>Грундирана на метални пана</t>
  </si>
  <si>
    <t>Блажна боя по метални пана</t>
  </si>
  <si>
    <t>Доставка и монтаж на резе</t>
  </si>
  <si>
    <t>Доставка и монтаж на катинар</t>
  </si>
  <si>
    <t>Заварка на метални пана /точки/</t>
  </si>
  <si>
    <t>Доставка, монтаж и демонтаж на фасадно скеле</t>
  </si>
  <si>
    <t>Очукване на мазилка</t>
  </si>
  <si>
    <t>Подмазване на подпрозоречни первази</t>
  </si>
  <si>
    <t>Направа вароциментова мазилка</t>
  </si>
  <si>
    <t>Подмазване на стрехи с вароциментова мазилка</t>
  </si>
  <si>
    <t>Демонтаж паркет</t>
  </si>
  <si>
    <t>Натоварване и извозване на строителни отпадъци</t>
  </si>
  <si>
    <t>Натоварване и извозване на стр.отпадъци</t>
  </si>
  <si>
    <t>Доставка и монтаж на ламинат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</si>
  <si>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</si>
  <si>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бр.</t>
  </si>
  <si>
    <t>м</t>
  </si>
  <si>
    <r>
      <t>м</t>
    </r>
    <r>
      <rPr>
        <vertAlign val="superscript"/>
        <sz val="11"/>
        <color theme="1"/>
        <rFont val="Times New Roman"/>
        <family val="1"/>
        <charset val="204"/>
      </rPr>
      <t>2</t>
    </r>
  </si>
  <si>
    <t>Доставка и м-ж портичка с р-ри 1.00/1.40 на винкелова рамка с плътна част 0.80 и височина 0.60, грундирана и боядисана с вкл. Обикновена брава с дръжки</t>
  </si>
  <si>
    <t>Къртене бетон около вертикален .щранг</t>
  </si>
  <si>
    <t>Доставка и полагане чакъл за подложка 10 см</t>
  </si>
  <si>
    <t xml:space="preserve">Демонтаж на метална ограда </t>
  </si>
  <si>
    <t>Разбиване на бетонова настилка с електрически къртач</t>
  </si>
  <si>
    <t>Доставка, монтаж и боядисване на метална конструкция покрив и покриване с поликарбон на автоспирка с размери 2/4 м</t>
  </si>
  <si>
    <t>Демонтаж, доставка и монтаж на водосточни казанчета</t>
  </si>
  <si>
    <t>Общо, лв.</t>
  </si>
  <si>
    <t>20% ДДС, лв.</t>
  </si>
  <si>
    <t xml:space="preserve">общо за обособената позиция, лв. </t>
  </si>
  <si>
    <t>Доставка и монтаж тоалетна мивка 50см, с включено присъединяване с канализация</t>
  </si>
  <si>
    <t>Демонтаж и монтаж на проточен бойлер 5л с батерия</t>
  </si>
  <si>
    <t>№</t>
  </si>
  <si>
    <t>ЗА ОБЕКТ: "Автоспирка поликарбон, с.Козлодуйци"; "Сграда читалище, с.Козлодуйци"; "Сграда читалище, с.М.Смолница"; Сграда ДГ, с.Смолница" и "Сграда Здравна служба,с.Смолница", община Добричка</t>
  </si>
  <si>
    <t xml:space="preserve">всичко за обект I с вкл. ДДС, лв.
до 4 500,00 лв. </t>
  </si>
  <si>
    <t>Всичко за обект II с вкл. ДДС, лв.
до 11 900,00 лв.</t>
  </si>
  <si>
    <t>Всичко за обект III с вкл. ДДС, лв.
 до 6 400,00 лв.</t>
  </si>
  <si>
    <t>всичко за обект IV с вкл. ДДС, лв.
 до 4 500,00 лв.</t>
  </si>
  <si>
    <t>всичко за обект V с вкл. ДДС, лв.
до 12 700,00 лв.</t>
  </si>
  <si>
    <t>всичко за обособената позиция с вкл. ДДС, лв.
до 40 000,00 лв.</t>
  </si>
  <si>
    <t>Направа армирана бетонова настилка Н=15см с бетон В35, арматура ф8 на полета 20/20 с включено полиетиленово фолио</t>
  </si>
  <si>
    <t>Направа циментова шпакловка на стени по фасади</t>
  </si>
  <si>
    <t>Демонтаж, изработка и монтаж на PVC врата с размери 186/200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</si>
</sst>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7" fillId="0" borderId="1" xfId="0" applyFont="1" applyBorder="1" applyAlignment="1"/>
    <xf numFmtId="2" fontId="7" fillId="0" borderId="1" xfId="0" applyNumberFormat="1" applyFont="1" applyBorder="1" applyAlignment="1">
      <alignment horizontal="right" vertical="justify"/>
    </xf>
    <xf numFmtId="0" fontId="7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horizontal="right"/>
    </xf>
    <xf numFmtId="2" fontId="8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" fontId="8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vertical="center" wrapText="1"/>
    </xf>
    <xf numFmtId="1" fontId="7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horizontal="right" vertical="center"/>
    </xf>
    <xf numFmtId="1" fontId="1" fillId="3" borderId="1" xfId="0" applyNumberFormat="1" applyFont="1" applyFill="1" applyBorder="1" applyAlignment="1">
      <alignment horizontal="right" vertical="center"/>
    </xf>
    <xf numFmtId="1" fontId="1" fillId="3" borderId="1" xfId="0" applyNumberFormat="1" applyFont="1" applyFill="1" applyBorder="1" applyAlignment="1">
      <alignment vertical="center"/>
    </xf>
    <xf numFmtId="1" fontId="1" fillId="0" borderId="0" xfId="0" applyNumberFormat="1" applyFont="1" applyAlignment="1">
      <alignment vertical="center"/>
    </xf>
    <xf numFmtId="2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right" vertical="center"/>
    </xf>
    <xf numFmtId="1" fontId="8" fillId="0" borderId="3" xfId="0" applyNumberFormat="1" applyFont="1" applyBorder="1" applyAlignment="1">
      <alignment horizontal="right" vertical="center"/>
    </xf>
    <xf numFmtId="1" fontId="8" fillId="0" borderId="4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8" fillId="0" borderId="2" xfId="0" applyNumberFormat="1" applyFont="1" applyBorder="1" applyAlignment="1">
      <alignment horizontal="right" vertical="justify" wrapText="1"/>
    </xf>
    <xf numFmtId="2" fontId="8" fillId="0" borderId="3" xfId="0" applyNumberFormat="1" applyFont="1" applyBorder="1" applyAlignment="1">
      <alignment horizontal="right" vertical="justify"/>
    </xf>
    <xf numFmtId="2" fontId="8" fillId="0" borderId="4" xfId="0" applyNumberFormat="1" applyFont="1" applyBorder="1" applyAlignment="1">
      <alignment horizontal="right" vertical="justify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abSelected="1" view="pageLayout" topLeftCell="A16" zoomScaleNormal="100" workbookViewId="0">
      <selection activeCell="B28" sqref="B28"/>
    </sheetView>
  </sheetViews>
  <sheetFormatPr defaultRowHeight="15" x14ac:dyDescent="0.25"/>
  <cols>
    <col min="1" max="1" width="4.85546875" style="13" customWidth="1"/>
    <col min="2" max="2" width="36.5703125" style="13" customWidth="1"/>
    <col min="3" max="3" width="9.140625" style="13"/>
    <col min="4" max="4" width="11.7109375" style="55" customWidth="1"/>
    <col min="5" max="5" width="11.5703125" style="13" customWidth="1"/>
    <col min="6" max="6" width="11.7109375" style="13" customWidth="1"/>
    <col min="7" max="16384" width="9.140625" style="13"/>
  </cols>
  <sheetData>
    <row r="1" spans="1:6" x14ac:dyDescent="0.25">
      <c r="A1" s="69" t="s">
        <v>95</v>
      </c>
      <c r="B1" s="69"/>
      <c r="C1" s="69"/>
      <c r="D1" s="70"/>
      <c r="E1" s="69"/>
      <c r="F1" s="69"/>
    </row>
    <row r="2" spans="1:6" ht="54" customHeight="1" x14ac:dyDescent="0.25">
      <c r="A2" s="69"/>
      <c r="B2" s="69"/>
      <c r="C2" s="69"/>
      <c r="D2" s="70"/>
      <c r="E2" s="69"/>
      <c r="F2" s="69"/>
    </row>
    <row r="3" spans="1:6" ht="45" x14ac:dyDescent="0.25">
      <c r="A3" s="14" t="s">
        <v>94</v>
      </c>
      <c r="B3" s="15" t="s">
        <v>0</v>
      </c>
      <c r="C3" s="14" t="s">
        <v>1</v>
      </c>
      <c r="D3" s="49" t="s">
        <v>2</v>
      </c>
      <c r="E3" s="14" t="s">
        <v>3</v>
      </c>
      <c r="F3" s="14" t="s">
        <v>4</v>
      </c>
    </row>
    <row r="4" spans="1:6" x14ac:dyDescent="0.25">
      <c r="A4" s="16"/>
      <c r="B4" s="38" t="s">
        <v>17</v>
      </c>
      <c r="C4" s="35"/>
      <c r="D4" s="35"/>
      <c r="E4" s="35"/>
      <c r="F4" s="21"/>
    </row>
    <row r="5" spans="1:6" ht="60" x14ac:dyDescent="0.25">
      <c r="A5" s="16">
        <v>1</v>
      </c>
      <c r="B5" s="11" t="s">
        <v>102</v>
      </c>
      <c r="C5" s="22" t="s">
        <v>81</v>
      </c>
      <c r="D5" s="23">
        <v>24</v>
      </c>
      <c r="E5" s="24"/>
      <c r="F5" s="24">
        <f>ROUND(E5*D5,2)</f>
        <v>0</v>
      </c>
    </row>
    <row r="6" spans="1:6" ht="28.5" customHeight="1" x14ac:dyDescent="0.25">
      <c r="A6" s="16">
        <v>2</v>
      </c>
      <c r="B6" s="11" t="s">
        <v>84</v>
      </c>
      <c r="C6" s="3" t="s">
        <v>78</v>
      </c>
      <c r="D6" s="23">
        <v>2.4</v>
      </c>
      <c r="E6" s="24"/>
      <c r="F6" s="24">
        <f t="shared" ref="F6:F13" si="0">ROUND(E6*D6,2)</f>
        <v>0</v>
      </c>
    </row>
    <row r="7" spans="1:6" ht="30" x14ac:dyDescent="0.25">
      <c r="A7" s="16">
        <v>3</v>
      </c>
      <c r="B7" s="25" t="s">
        <v>8</v>
      </c>
      <c r="C7" s="22" t="s">
        <v>81</v>
      </c>
      <c r="D7" s="23">
        <v>4</v>
      </c>
      <c r="E7" s="24"/>
      <c r="F7" s="24">
        <f t="shared" si="0"/>
        <v>0</v>
      </c>
    </row>
    <row r="8" spans="1:6" ht="29.25" customHeight="1" x14ac:dyDescent="0.25">
      <c r="A8" s="16">
        <v>4</v>
      </c>
      <c r="B8" s="11" t="s">
        <v>9</v>
      </c>
      <c r="C8" s="22" t="s">
        <v>81</v>
      </c>
      <c r="D8" s="26">
        <v>24</v>
      </c>
      <c r="E8" s="23"/>
      <c r="F8" s="24">
        <f t="shared" si="0"/>
        <v>0</v>
      </c>
    </row>
    <row r="9" spans="1:6" ht="24" customHeight="1" x14ac:dyDescent="0.25">
      <c r="A9" s="16">
        <v>5</v>
      </c>
      <c r="B9" s="11" t="s">
        <v>85</v>
      </c>
      <c r="C9" s="22" t="s">
        <v>80</v>
      </c>
      <c r="D9" s="26">
        <v>6</v>
      </c>
      <c r="E9" s="23"/>
      <c r="F9" s="24">
        <f t="shared" si="0"/>
        <v>0</v>
      </c>
    </row>
    <row r="10" spans="1:6" ht="30" customHeight="1" x14ac:dyDescent="0.25">
      <c r="A10" s="16">
        <v>6</v>
      </c>
      <c r="B10" s="11" t="s">
        <v>75</v>
      </c>
      <c r="C10" s="3" t="s">
        <v>78</v>
      </c>
      <c r="D10" s="26">
        <v>1</v>
      </c>
      <c r="E10" s="23"/>
      <c r="F10" s="24">
        <f t="shared" si="0"/>
        <v>0</v>
      </c>
    </row>
    <row r="11" spans="1:6" ht="27.75" customHeight="1" x14ac:dyDescent="0.25">
      <c r="A11" s="16">
        <v>7</v>
      </c>
      <c r="B11" s="25" t="s">
        <v>86</v>
      </c>
      <c r="C11" s="22" t="s">
        <v>81</v>
      </c>
      <c r="D11" s="24">
        <v>3</v>
      </c>
      <c r="E11" s="24"/>
      <c r="F11" s="24">
        <f t="shared" si="0"/>
        <v>0</v>
      </c>
    </row>
    <row r="12" spans="1:6" ht="45" x14ac:dyDescent="0.25">
      <c r="A12" s="16">
        <v>8</v>
      </c>
      <c r="B12" s="11" t="s">
        <v>10</v>
      </c>
      <c r="C12" s="3" t="s">
        <v>79</v>
      </c>
      <c r="D12" s="50">
        <v>1</v>
      </c>
      <c r="E12" s="23"/>
      <c r="F12" s="24">
        <f t="shared" si="0"/>
        <v>0</v>
      </c>
    </row>
    <row r="13" spans="1:6" ht="60" x14ac:dyDescent="0.25">
      <c r="A13" s="16">
        <v>9</v>
      </c>
      <c r="B13" s="27" t="s">
        <v>87</v>
      </c>
      <c r="C13" s="3" t="s">
        <v>79</v>
      </c>
      <c r="D13" s="50">
        <v>1</v>
      </c>
      <c r="E13" s="23"/>
      <c r="F13" s="24">
        <f t="shared" si="0"/>
        <v>0</v>
      </c>
    </row>
    <row r="14" spans="1:6" x14ac:dyDescent="0.25">
      <c r="A14" s="16"/>
      <c r="B14" s="71" t="s">
        <v>89</v>
      </c>
      <c r="C14" s="72"/>
      <c r="D14" s="72"/>
      <c r="E14" s="73"/>
      <c r="F14" s="21">
        <f>ROUNDUP(SUM(F5:F13),2)</f>
        <v>0</v>
      </c>
    </row>
    <row r="15" spans="1:6" ht="12.75" customHeight="1" x14ac:dyDescent="0.25">
      <c r="A15" s="16"/>
      <c r="B15" s="71" t="s">
        <v>90</v>
      </c>
      <c r="C15" s="72"/>
      <c r="D15" s="72"/>
      <c r="E15" s="73"/>
      <c r="F15" s="21">
        <f>ROUNDUP(F14*20%,2)</f>
        <v>0</v>
      </c>
    </row>
    <row r="16" spans="1:6" ht="28.5" customHeight="1" x14ac:dyDescent="0.25">
      <c r="A16" s="16"/>
      <c r="B16" s="58" t="s">
        <v>96</v>
      </c>
      <c r="C16" s="59"/>
      <c r="D16" s="59"/>
      <c r="E16" s="60"/>
      <c r="F16" s="21">
        <f>F14+F15</f>
        <v>0</v>
      </c>
    </row>
    <row r="17" spans="1:6" x14ac:dyDescent="0.25">
      <c r="A17" s="16"/>
      <c r="B17" s="38" t="s">
        <v>15</v>
      </c>
      <c r="C17" s="22"/>
      <c r="D17" s="23"/>
      <c r="E17" s="23"/>
      <c r="F17" s="23"/>
    </row>
    <row r="18" spans="1:6" ht="45" x14ac:dyDescent="0.25">
      <c r="A18" s="16">
        <v>1</v>
      </c>
      <c r="B18" s="25" t="s">
        <v>16</v>
      </c>
      <c r="C18" s="22" t="s">
        <v>80</v>
      </c>
      <c r="D18" s="24">
        <v>28</v>
      </c>
      <c r="E18" s="24"/>
      <c r="F18" s="24">
        <f t="shared" ref="F18:F29" si="1">ROUND(E18*D18,2)</f>
        <v>0</v>
      </c>
    </row>
    <row r="19" spans="1:6" ht="30" x14ac:dyDescent="0.25">
      <c r="A19" s="16">
        <v>2</v>
      </c>
      <c r="B19" s="25" t="s">
        <v>88</v>
      </c>
      <c r="C19" s="3" t="s">
        <v>79</v>
      </c>
      <c r="D19" s="51">
        <v>4</v>
      </c>
      <c r="E19" s="24"/>
      <c r="F19" s="24">
        <f t="shared" si="1"/>
        <v>0</v>
      </c>
    </row>
    <row r="20" spans="1:6" x14ac:dyDescent="0.25">
      <c r="A20" s="16">
        <v>3</v>
      </c>
      <c r="B20" s="25" t="s">
        <v>11</v>
      </c>
      <c r="C20" s="22" t="s">
        <v>80</v>
      </c>
      <c r="D20" s="24">
        <v>30</v>
      </c>
      <c r="E20" s="24"/>
      <c r="F20" s="24">
        <f t="shared" si="1"/>
        <v>0</v>
      </c>
    </row>
    <row r="21" spans="1:6" ht="18" x14ac:dyDescent="0.25">
      <c r="A21" s="16">
        <v>4</v>
      </c>
      <c r="B21" s="25" t="s">
        <v>12</v>
      </c>
      <c r="C21" s="22" t="s">
        <v>81</v>
      </c>
      <c r="D21" s="24">
        <v>106.8</v>
      </c>
      <c r="E21" s="24"/>
      <c r="F21" s="24">
        <f t="shared" si="1"/>
        <v>0</v>
      </c>
    </row>
    <row r="22" spans="1:6" ht="18" x14ac:dyDescent="0.25">
      <c r="A22" s="16">
        <v>5</v>
      </c>
      <c r="B22" s="25" t="s">
        <v>13</v>
      </c>
      <c r="C22" s="22" t="s">
        <v>81</v>
      </c>
      <c r="D22" s="24">
        <v>106.8</v>
      </c>
      <c r="E22" s="24"/>
      <c r="F22" s="24">
        <f t="shared" si="1"/>
        <v>0</v>
      </c>
    </row>
    <row r="23" spans="1:6" ht="16.5" customHeight="1" x14ac:dyDescent="0.25">
      <c r="A23" s="16">
        <v>6</v>
      </c>
      <c r="B23" s="28" t="s">
        <v>103</v>
      </c>
      <c r="C23" s="22" t="s">
        <v>81</v>
      </c>
      <c r="D23" s="24">
        <v>480</v>
      </c>
      <c r="E23" s="29"/>
      <c r="F23" s="24">
        <f t="shared" si="1"/>
        <v>0</v>
      </c>
    </row>
    <row r="24" spans="1:6" ht="12.75" customHeight="1" x14ac:dyDescent="0.25">
      <c r="A24" s="16">
        <v>7</v>
      </c>
      <c r="B24" s="30" t="s">
        <v>14</v>
      </c>
      <c r="C24" s="22" t="s">
        <v>81</v>
      </c>
      <c r="D24" s="31">
        <v>450</v>
      </c>
      <c r="E24" s="32"/>
      <c r="F24" s="24">
        <f t="shared" si="1"/>
        <v>0</v>
      </c>
    </row>
    <row r="25" spans="1:6" ht="30" x14ac:dyDescent="0.25">
      <c r="A25" s="16">
        <v>8</v>
      </c>
      <c r="B25" s="11" t="s">
        <v>5</v>
      </c>
      <c r="C25" s="22" t="s">
        <v>81</v>
      </c>
      <c r="D25" s="31">
        <v>480</v>
      </c>
      <c r="E25" s="32"/>
      <c r="F25" s="24">
        <f t="shared" si="1"/>
        <v>0</v>
      </c>
    </row>
    <row r="26" spans="1:6" ht="18" x14ac:dyDescent="0.25">
      <c r="A26" s="16">
        <v>9</v>
      </c>
      <c r="B26" s="11" t="s">
        <v>7</v>
      </c>
      <c r="C26" s="22" t="s">
        <v>81</v>
      </c>
      <c r="D26" s="31">
        <v>480</v>
      </c>
      <c r="E26" s="32"/>
      <c r="F26" s="24">
        <f t="shared" si="1"/>
        <v>0</v>
      </c>
    </row>
    <row r="27" spans="1:6" ht="18" x14ac:dyDescent="0.25">
      <c r="A27" s="16">
        <v>10</v>
      </c>
      <c r="B27" s="11" t="s">
        <v>77</v>
      </c>
      <c r="C27" s="22" t="s">
        <v>81</v>
      </c>
      <c r="D27" s="31">
        <v>31</v>
      </c>
      <c r="E27" s="32"/>
      <c r="F27" s="24">
        <f t="shared" si="1"/>
        <v>0</v>
      </c>
    </row>
    <row r="28" spans="1:6" ht="30" x14ac:dyDescent="0.25">
      <c r="A28" s="16">
        <v>11</v>
      </c>
      <c r="B28" s="11" t="s">
        <v>104</v>
      </c>
      <c r="C28" s="3" t="s">
        <v>79</v>
      </c>
      <c r="D28" s="31">
        <v>1</v>
      </c>
      <c r="E28" s="32"/>
      <c r="F28" s="24">
        <f t="shared" si="1"/>
        <v>0</v>
      </c>
    </row>
    <row r="29" spans="1:6" ht="14.25" customHeight="1" x14ac:dyDescent="0.25">
      <c r="A29" s="16">
        <v>12</v>
      </c>
      <c r="B29" s="28" t="s">
        <v>76</v>
      </c>
      <c r="C29" s="3" t="s">
        <v>78</v>
      </c>
      <c r="D29" s="31">
        <v>3</v>
      </c>
      <c r="E29" s="32"/>
      <c r="F29" s="24">
        <f t="shared" si="1"/>
        <v>0</v>
      </c>
    </row>
    <row r="30" spans="1:6" x14ac:dyDescent="0.2">
      <c r="A30" s="16"/>
      <c r="B30" s="71" t="s">
        <v>89</v>
      </c>
      <c r="C30" s="72"/>
      <c r="D30" s="72"/>
      <c r="E30" s="73"/>
      <c r="F30" s="33">
        <f>ROUNDUP(SUM(F17:F29),2)</f>
        <v>0</v>
      </c>
    </row>
    <row r="31" spans="1:6" x14ac:dyDescent="0.2">
      <c r="A31" s="16"/>
      <c r="B31" s="71" t="s">
        <v>90</v>
      </c>
      <c r="C31" s="72"/>
      <c r="D31" s="72"/>
      <c r="E31" s="73"/>
      <c r="F31" s="33">
        <f>ROUNDUP(F30*0.2,2)</f>
        <v>0</v>
      </c>
    </row>
    <row r="32" spans="1:6" ht="33" customHeight="1" x14ac:dyDescent="0.25">
      <c r="A32" s="16"/>
      <c r="B32" s="74" t="s">
        <v>97</v>
      </c>
      <c r="C32" s="75"/>
      <c r="D32" s="75"/>
      <c r="E32" s="76"/>
      <c r="F32" s="56">
        <f>F30+F31</f>
        <v>0</v>
      </c>
    </row>
    <row r="33" spans="1:6" x14ac:dyDescent="0.25">
      <c r="A33" s="16"/>
      <c r="B33" s="39" t="s">
        <v>18</v>
      </c>
      <c r="C33" s="18"/>
      <c r="D33" s="19"/>
      <c r="E33" s="20"/>
      <c r="F33" s="21"/>
    </row>
    <row r="34" spans="1:6" ht="18" x14ac:dyDescent="0.25">
      <c r="A34" s="16">
        <v>1</v>
      </c>
      <c r="B34" s="28" t="s">
        <v>19</v>
      </c>
      <c r="C34" s="22" t="s">
        <v>81</v>
      </c>
      <c r="D34" s="24">
        <v>56</v>
      </c>
      <c r="E34" s="32"/>
      <c r="F34" s="24">
        <f t="shared" ref="F34:F38" si="2">ROUND(E34*D34,2)</f>
        <v>0</v>
      </c>
    </row>
    <row r="35" spans="1:6" ht="18" x14ac:dyDescent="0.25">
      <c r="A35" s="16">
        <v>2</v>
      </c>
      <c r="B35" s="25" t="s">
        <v>74</v>
      </c>
      <c r="C35" s="22" t="s">
        <v>81</v>
      </c>
      <c r="D35" s="24">
        <v>56</v>
      </c>
      <c r="E35" s="32"/>
      <c r="F35" s="24">
        <f t="shared" si="2"/>
        <v>0</v>
      </c>
    </row>
    <row r="36" spans="1:6" ht="24.75" customHeight="1" x14ac:dyDescent="0.25">
      <c r="A36" s="16">
        <v>3</v>
      </c>
      <c r="B36" s="25" t="s">
        <v>20</v>
      </c>
      <c r="C36" s="3" t="s">
        <v>78</v>
      </c>
      <c r="D36" s="24">
        <v>2.8</v>
      </c>
      <c r="E36" s="32"/>
      <c r="F36" s="24">
        <f t="shared" si="2"/>
        <v>0</v>
      </c>
    </row>
    <row r="37" spans="1:6" ht="18" x14ac:dyDescent="0.25">
      <c r="A37" s="16">
        <v>4</v>
      </c>
      <c r="B37" s="25" t="s">
        <v>21</v>
      </c>
      <c r="C37" s="22" t="s">
        <v>81</v>
      </c>
      <c r="D37" s="24">
        <v>56</v>
      </c>
      <c r="E37" s="32"/>
      <c r="F37" s="24">
        <f t="shared" si="2"/>
        <v>0</v>
      </c>
    </row>
    <row r="38" spans="1:6" ht="18" x14ac:dyDescent="0.25">
      <c r="A38" s="16">
        <v>5</v>
      </c>
      <c r="B38" s="28" t="s">
        <v>22</v>
      </c>
      <c r="C38" s="22" t="s">
        <v>81</v>
      </c>
      <c r="D38" s="24">
        <v>56</v>
      </c>
      <c r="E38" s="32"/>
      <c r="F38" s="24">
        <f t="shared" si="2"/>
        <v>0</v>
      </c>
    </row>
    <row r="39" spans="1:6" x14ac:dyDescent="0.2">
      <c r="A39" s="16"/>
      <c r="B39" s="71" t="s">
        <v>89</v>
      </c>
      <c r="C39" s="72"/>
      <c r="D39" s="72"/>
      <c r="E39" s="73"/>
      <c r="F39" s="33">
        <f>ROUNDUP(SUM(F34:F38),2)</f>
        <v>0</v>
      </c>
    </row>
    <row r="40" spans="1:6" x14ac:dyDescent="0.2">
      <c r="A40" s="16"/>
      <c r="B40" s="71" t="s">
        <v>90</v>
      </c>
      <c r="C40" s="72"/>
      <c r="D40" s="72"/>
      <c r="E40" s="73"/>
      <c r="F40" s="33">
        <f>ROUNDUP(F39*0.2,2)</f>
        <v>0</v>
      </c>
    </row>
    <row r="41" spans="1:6" ht="27.75" customHeight="1" x14ac:dyDescent="0.25">
      <c r="A41" s="16"/>
      <c r="B41" s="74" t="s">
        <v>98</v>
      </c>
      <c r="C41" s="75"/>
      <c r="D41" s="75"/>
      <c r="E41" s="76"/>
      <c r="F41" s="56">
        <f>F39+F40</f>
        <v>0</v>
      </c>
    </row>
    <row r="42" spans="1:6" x14ac:dyDescent="0.25">
      <c r="B42" s="17" t="s">
        <v>23</v>
      </c>
      <c r="D42" s="13"/>
    </row>
    <row r="43" spans="1:6" x14ac:dyDescent="0.25">
      <c r="A43" s="34">
        <v>1</v>
      </c>
      <c r="B43" s="11" t="s">
        <v>62</v>
      </c>
      <c r="C43" s="3" t="s">
        <v>79</v>
      </c>
      <c r="D43" s="50">
        <v>6</v>
      </c>
      <c r="E43" s="24"/>
      <c r="F43" s="24">
        <f>ROUND(E43*D43,2)</f>
        <v>0</v>
      </c>
    </row>
    <row r="44" spans="1:6" ht="30" x14ac:dyDescent="0.25">
      <c r="A44" s="34">
        <v>2</v>
      </c>
      <c r="B44" s="11" t="s">
        <v>63</v>
      </c>
      <c r="C44" s="22" t="s">
        <v>81</v>
      </c>
      <c r="D44" s="23">
        <v>12</v>
      </c>
      <c r="E44" s="24"/>
      <c r="F44" s="24">
        <f t="shared" ref="F44:F56" si="3">ROUND(E44*D44,2)</f>
        <v>0</v>
      </c>
    </row>
    <row r="45" spans="1:6" ht="18" x14ac:dyDescent="0.25">
      <c r="A45" s="34">
        <v>3</v>
      </c>
      <c r="B45" s="11" t="s">
        <v>64</v>
      </c>
      <c r="C45" s="22" t="s">
        <v>81</v>
      </c>
      <c r="D45" s="23">
        <v>18</v>
      </c>
      <c r="E45" s="24"/>
      <c r="F45" s="24">
        <f t="shared" si="3"/>
        <v>0</v>
      </c>
    </row>
    <row r="46" spans="1:6" ht="18" x14ac:dyDescent="0.25">
      <c r="A46" s="34">
        <v>4</v>
      </c>
      <c r="B46" s="11" t="s">
        <v>65</v>
      </c>
      <c r="C46" s="22" t="s">
        <v>81</v>
      </c>
      <c r="D46" s="23">
        <v>18</v>
      </c>
      <c r="E46" s="24"/>
      <c r="F46" s="24">
        <f t="shared" si="3"/>
        <v>0</v>
      </c>
    </row>
    <row r="47" spans="1:6" x14ac:dyDescent="0.25">
      <c r="A47" s="34">
        <v>5</v>
      </c>
      <c r="B47" s="11" t="s">
        <v>66</v>
      </c>
      <c r="C47" s="3" t="s">
        <v>79</v>
      </c>
      <c r="D47" s="50">
        <v>1</v>
      </c>
      <c r="E47" s="24"/>
      <c r="F47" s="24">
        <f t="shared" si="3"/>
        <v>0</v>
      </c>
    </row>
    <row r="48" spans="1:6" x14ac:dyDescent="0.25">
      <c r="A48" s="34">
        <v>6</v>
      </c>
      <c r="B48" s="11" t="s">
        <v>67</v>
      </c>
      <c r="C48" s="3" t="s">
        <v>79</v>
      </c>
      <c r="D48" s="50">
        <v>1</v>
      </c>
      <c r="E48" s="24"/>
      <c r="F48" s="24">
        <f t="shared" si="3"/>
        <v>0</v>
      </c>
    </row>
    <row r="49" spans="1:9" x14ac:dyDescent="0.25">
      <c r="A49" s="34">
        <v>7</v>
      </c>
      <c r="B49" s="25" t="s">
        <v>68</v>
      </c>
      <c r="C49" s="3" t="s">
        <v>79</v>
      </c>
      <c r="D49" s="50">
        <v>32</v>
      </c>
      <c r="E49" s="24"/>
      <c r="F49" s="24">
        <f t="shared" si="3"/>
        <v>0</v>
      </c>
    </row>
    <row r="50" spans="1:9" ht="30" x14ac:dyDescent="0.25">
      <c r="A50" s="34">
        <v>8</v>
      </c>
      <c r="B50" s="25" t="s">
        <v>69</v>
      </c>
      <c r="C50" s="22" t="s">
        <v>81</v>
      </c>
      <c r="D50" s="23">
        <v>398</v>
      </c>
      <c r="E50" s="24"/>
      <c r="F50" s="24">
        <f t="shared" si="3"/>
        <v>0</v>
      </c>
    </row>
    <row r="51" spans="1:9" ht="18" x14ac:dyDescent="0.25">
      <c r="A51" s="34">
        <v>9</v>
      </c>
      <c r="B51" s="25" t="s">
        <v>70</v>
      </c>
      <c r="C51" s="22" t="s">
        <v>81</v>
      </c>
      <c r="D51" s="23">
        <v>50</v>
      </c>
      <c r="E51" s="24"/>
      <c r="F51" s="24">
        <f t="shared" si="3"/>
        <v>0</v>
      </c>
    </row>
    <row r="52" spans="1:9" ht="18" x14ac:dyDescent="0.25">
      <c r="A52" s="34">
        <v>10</v>
      </c>
      <c r="B52" s="25" t="s">
        <v>72</v>
      </c>
      <c r="C52" s="22" t="s">
        <v>81</v>
      </c>
      <c r="D52" s="23">
        <v>50</v>
      </c>
      <c r="E52" s="24"/>
      <c r="F52" s="24">
        <f t="shared" si="3"/>
        <v>0</v>
      </c>
    </row>
    <row r="53" spans="1:9" x14ac:dyDescent="0.25">
      <c r="A53" s="34">
        <v>11</v>
      </c>
      <c r="B53" s="25" t="s">
        <v>71</v>
      </c>
      <c r="C53" s="22" t="s">
        <v>80</v>
      </c>
      <c r="D53" s="23">
        <v>32</v>
      </c>
      <c r="E53" s="24"/>
      <c r="F53" s="24">
        <f t="shared" si="3"/>
        <v>0</v>
      </c>
    </row>
    <row r="54" spans="1:9" ht="30" x14ac:dyDescent="0.25">
      <c r="A54" s="34">
        <v>12</v>
      </c>
      <c r="B54" s="25" t="s">
        <v>73</v>
      </c>
      <c r="C54" s="22" t="s">
        <v>81</v>
      </c>
      <c r="D54" s="23">
        <v>43.2</v>
      </c>
      <c r="E54" s="24"/>
      <c r="F54" s="24">
        <f t="shared" si="3"/>
        <v>0</v>
      </c>
    </row>
    <row r="55" spans="1:9" ht="75" x14ac:dyDescent="0.25">
      <c r="A55" s="34">
        <v>13</v>
      </c>
      <c r="B55" s="11" t="s">
        <v>82</v>
      </c>
      <c r="C55" s="3" t="s">
        <v>79</v>
      </c>
      <c r="D55" s="50">
        <v>1</v>
      </c>
      <c r="E55" s="24"/>
      <c r="F55" s="24">
        <f t="shared" si="3"/>
        <v>0</v>
      </c>
    </row>
    <row r="56" spans="1:9" ht="30" x14ac:dyDescent="0.25">
      <c r="A56" s="34">
        <v>14</v>
      </c>
      <c r="B56" s="25" t="s">
        <v>75</v>
      </c>
      <c r="C56" s="3" t="s">
        <v>78</v>
      </c>
      <c r="D56" s="23">
        <v>3</v>
      </c>
      <c r="E56" s="24"/>
      <c r="F56" s="24">
        <f t="shared" si="3"/>
        <v>0</v>
      </c>
    </row>
    <row r="57" spans="1:9" x14ac:dyDescent="0.25">
      <c r="A57" s="34"/>
      <c r="B57" s="71" t="s">
        <v>89</v>
      </c>
      <c r="C57" s="72"/>
      <c r="D57" s="72"/>
      <c r="E57" s="73"/>
      <c r="F57" s="21">
        <f>ROUNDUP(SUM(F43:F55),2)</f>
        <v>0</v>
      </c>
    </row>
    <row r="58" spans="1:9" x14ac:dyDescent="0.25">
      <c r="A58" s="34"/>
      <c r="B58" s="71" t="s">
        <v>90</v>
      </c>
      <c r="C58" s="72"/>
      <c r="D58" s="72"/>
      <c r="E58" s="73"/>
      <c r="F58" s="21">
        <f>ROUNDUP(F57*20/100,2)</f>
        <v>0</v>
      </c>
    </row>
    <row r="59" spans="1:9" ht="32.25" customHeight="1" x14ac:dyDescent="0.25">
      <c r="A59" s="34"/>
      <c r="B59" s="58" t="s">
        <v>99</v>
      </c>
      <c r="C59" s="59"/>
      <c r="D59" s="59"/>
      <c r="E59" s="60"/>
      <c r="F59" s="21">
        <f>F57+F58</f>
        <v>0</v>
      </c>
    </row>
    <row r="60" spans="1:9" x14ac:dyDescent="0.25">
      <c r="A60" s="34"/>
      <c r="B60" s="39" t="s">
        <v>60</v>
      </c>
      <c r="C60" s="35"/>
      <c r="D60" s="35"/>
      <c r="E60" s="35"/>
      <c r="F60" s="21"/>
    </row>
    <row r="61" spans="1:9" s="43" customFormat="1" x14ac:dyDescent="0.25">
      <c r="A61" s="40"/>
      <c r="B61" s="41" t="s">
        <v>61</v>
      </c>
      <c r="C61" s="42"/>
      <c r="D61" s="42"/>
      <c r="E61" s="44"/>
      <c r="F61" s="44"/>
    </row>
    <row r="62" spans="1:9" x14ac:dyDescent="0.25">
      <c r="A62" s="1">
        <v>1</v>
      </c>
      <c r="B62" s="2" t="s">
        <v>24</v>
      </c>
      <c r="C62" s="3" t="s">
        <v>79</v>
      </c>
      <c r="D62" s="52">
        <v>3</v>
      </c>
      <c r="E62" s="4"/>
      <c r="F62" s="5">
        <f>ROUND(D62*E62,2)</f>
        <v>0</v>
      </c>
    </row>
    <row r="63" spans="1:9" x14ac:dyDescent="0.25">
      <c r="A63" s="6">
        <v>2</v>
      </c>
      <c r="B63" s="7" t="s">
        <v>25</v>
      </c>
      <c r="C63" s="3" t="s">
        <v>79</v>
      </c>
      <c r="D63" s="53">
        <v>2</v>
      </c>
      <c r="E63" s="4"/>
      <c r="F63" s="5">
        <f t="shared" ref="F63:F126" si="4">ROUND(D63*E63,2)</f>
        <v>0</v>
      </c>
    </row>
    <row r="64" spans="1:9" x14ac:dyDescent="0.25">
      <c r="A64" s="1">
        <v>3</v>
      </c>
      <c r="B64" s="9" t="s">
        <v>26</v>
      </c>
      <c r="C64" s="3" t="s">
        <v>79</v>
      </c>
      <c r="D64" s="53">
        <v>1</v>
      </c>
      <c r="E64" s="4"/>
      <c r="F64" s="5">
        <f t="shared" si="4"/>
        <v>0</v>
      </c>
      <c r="I64" s="36"/>
    </row>
    <row r="65" spans="1:6" x14ac:dyDescent="0.25">
      <c r="A65" s="1">
        <v>4</v>
      </c>
      <c r="B65" s="10" t="s">
        <v>27</v>
      </c>
      <c r="C65" s="22" t="s">
        <v>80</v>
      </c>
      <c r="D65" s="8">
        <v>6</v>
      </c>
      <c r="E65" s="4"/>
      <c r="F65" s="5">
        <f t="shared" si="4"/>
        <v>0</v>
      </c>
    </row>
    <row r="66" spans="1:6" x14ac:dyDescent="0.25">
      <c r="A66" s="6">
        <v>5</v>
      </c>
      <c r="B66" s="9" t="s">
        <v>28</v>
      </c>
      <c r="C66" s="22" t="s">
        <v>80</v>
      </c>
      <c r="D66" s="8">
        <v>4</v>
      </c>
      <c r="E66" s="4"/>
      <c r="F66" s="5">
        <f t="shared" si="4"/>
        <v>0</v>
      </c>
    </row>
    <row r="67" spans="1:6" x14ac:dyDescent="0.25">
      <c r="A67" s="1">
        <v>6</v>
      </c>
      <c r="B67" s="9" t="s">
        <v>29</v>
      </c>
      <c r="C67" s="22" t="s">
        <v>80</v>
      </c>
      <c r="D67" s="8">
        <v>6</v>
      </c>
      <c r="E67" s="4"/>
      <c r="F67" s="5">
        <f t="shared" si="4"/>
        <v>0</v>
      </c>
    </row>
    <row r="68" spans="1:6" x14ac:dyDescent="0.25">
      <c r="A68" s="1">
        <v>7</v>
      </c>
      <c r="B68" s="2" t="s">
        <v>30</v>
      </c>
      <c r="C68" s="3" t="s">
        <v>79</v>
      </c>
      <c r="D68" s="53">
        <v>1</v>
      </c>
      <c r="E68" s="4"/>
      <c r="F68" s="5">
        <f t="shared" si="4"/>
        <v>0</v>
      </c>
    </row>
    <row r="69" spans="1:6" ht="18" x14ac:dyDescent="0.25">
      <c r="A69" s="6">
        <v>8</v>
      </c>
      <c r="B69" s="2" t="s">
        <v>31</v>
      </c>
      <c r="C69" s="22" t="s">
        <v>81</v>
      </c>
      <c r="D69" s="4">
        <v>10</v>
      </c>
      <c r="E69" s="4"/>
      <c r="F69" s="5">
        <f t="shared" si="4"/>
        <v>0</v>
      </c>
    </row>
    <row r="70" spans="1:6" x14ac:dyDescent="0.25">
      <c r="A70" s="1">
        <v>9</v>
      </c>
      <c r="B70" s="10" t="s">
        <v>32</v>
      </c>
      <c r="C70" s="22" t="s">
        <v>80</v>
      </c>
      <c r="D70" s="8">
        <v>25</v>
      </c>
      <c r="E70" s="4"/>
      <c r="F70" s="5">
        <f t="shared" si="4"/>
        <v>0</v>
      </c>
    </row>
    <row r="71" spans="1:6" ht="30" x14ac:dyDescent="0.25">
      <c r="A71" s="1">
        <v>10</v>
      </c>
      <c r="B71" s="10" t="s">
        <v>33</v>
      </c>
      <c r="C71" s="22" t="s">
        <v>80</v>
      </c>
      <c r="D71" s="8">
        <v>25</v>
      </c>
      <c r="E71" s="4"/>
      <c r="F71" s="5">
        <f t="shared" si="4"/>
        <v>0</v>
      </c>
    </row>
    <row r="72" spans="1:6" x14ac:dyDescent="0.25">
      <c r="A72" s="6">
        <v>11</v>
      </c>
      <c r="B72" s="9" t="s">
        <v>34</v>
      </c>
      <c r="C72" s="3" t="s">
        <v>79</v>
      </c>
      <c r="D72" s="53">
        <v>3</v>
      </c>
      <c r="E72" s="4"/>
      <c r="F72" s="5">
        <f t="shared" si="4"/>
        <v>0</v>
      </c>
    </row>
    <row r="73" spans="1:6" x14ac:dyDescent="0.25">
      <c r="A73" s="1">
        <v>12</v>
      </c>
      <c r="B73" s="9" t="s">
        <v>35</v>
      </c>
      <c r="C73" s="3" t="s">
        <v>79</v>
      </c>
      <c r="D73" s="53">
        <v>1</v>
      </c>
      <c r="E73" s="4"/>
      <c r="F73" s="5">
        <f t="shared" si="4"/>
        <v>0</v>
      </c>
    </row>
    <row r="74" spans="1:6" x14ac:dyDescent="0.25">
      <c r="A74" s="1">
        <v>13</v>
      </c>
      <c r="B74" s="2" t="s">
        <v>36</v>
      </c>
      <c r="C74" s="3" t="s">
        <v>79</v>
      </c>
      <c r="D74" s="53">
        <v>4</v>
      </c>
      <c r="E74" s="4"/>
      <c r="F74" s="5">
        <f t="shared" si="4"/>
        <v>0</v>
      </c>
    </row>
    <row r="75" spans="1:6" ht="18" x14ac:dyDescent="0.25">
      <c r="A75" s="6">
        <v>14</v>
      </c>
      <c r="B75" s="2" t="s">
        <v>83</v>
      </c>
      <c r="C75" s="3" t="s">
        <v>78</v>
      </c>
      <c r="D75" s="8">
        <v>0.5</v>
      </c>
      <c r="E75" s="4"/>
      <c r="F75" s="5">
        <f t="shared" si="4"/>
        <v>0</v>
      </c>
    </row>
    <row r="76" spans="1:6" ht="30" x14ac:dyDescent="0.25">
      <c r="A76" s="1">
        <v>15</v>
      </c>
      <c r="B76" s="10" t="s">
        <v>37</v>
      </c>
      <c r="C76" s="22" t="s">
        <v>81</v>
      </c>
      <c r="D76" s="4">
        <v>19</v>
      </c>
      <c r="E76" s="4"/>
      <c r="F76" s="5">
        <f t="shared" si="4"/>
        <v>0</v>
      </c>
    </row>
    <row r="77" spans="1:6" ht="30" x14ac:dyDescent="0.25">
      <c r="A77" s="1">
        <v>16</v>
      </c>
      <c r="B77" s="10" t="s">
        <v>38</v>
      </c>
      <c r="C77" s="22" t="s">
        <v>81</v>
      </c>
      <c r="D77" s="4">
        <v>35</v>
      </c>
      <c r="E77" s="4"/>
      <c r="F77" s="5">
        <f t="shared" si="4"/>
        <v>0</v>
      </c>
    </row>
    <row r="78" spans="1:6" ht="30" x14ac:dyDescent="0.25">
      <c r="A78" s="6">
        <v>17</v>
      </c>
      <c r="B78" s="10" t="s">
        <v>39</v>
      </c>
      <c r="C78" s="22" t="s">
        <v>81</v>
      </c>
      <c r="D78" s="4">
        <v>9</v>
      </c>
      <c r="E78" s="4"/>
      <c r="F78" s="5">
        <f t="shared" si="4"/>
        <v>0</v>
      </c>
    </row>
    <row r="79" spans="1:6" ht="18" x14ac:dyDescent="0.25">
      <c r="A79" s="1">
        <v>18</v>
      </c>
      <c r="B79" s="11" t="s">
        <v>40</v>
      </c>
      <c r="C79" s="22" t="s">
        <v>81</v>
      </c>
      <c r="D79" s="4">
        <v>35</v>
      </c>
      <c r="E79" s="4"/>
      <c r="F79" s="5">
        <f t="shared" si="4"/>
        <v>0</v>
      </c>
    </row>
    <row r="80" spans="1:6" ht="30" x14ac:dyDescent="0.25">
      <c r="A80" s="1">
        <v>19</v>
      </c>
      <c r="B80" s="12" t="s">
        <v>5</v>
      </c>
      <c r="C80" s="22" t="s">
        <v>81</v>
      </c>
      <c r="D80" s="4">
        <v>35</v>
      </c>
      <c r="E80" s="4"/>
      <c r="F80" s="5">
        <f t="shared" si="4"/>
        <v>0</v>
      </c>
    </row>
    <row r="81" spans="1:6" ht="18" x14ac:dyDescent="0.25">
      <c r="A81" s="6">
        <v>20</v>
      </c>
      <c r="B81" s="2" t="s">
        <v>6</v>
      </c>
      <c r="C81" s="22" t="s">
        <v>81</v>
      </c>
      <c r="D81" s="4">
        <v>35</v>
      </c>
      <c r="E81" s="4"/>
      <c r="F81" s="5">
        <f t="shared" si="4"/>
        <v>0</v>
      </c>
    </row>
    <row r="82" spans="1:6" ht="30" x14ac:dyDescent="0.25">
      <c r="A82" s="1">
        <v>21</v>
      </c>
      <c r="B82" s="10" t="s">
        <v>41</v>
      </c>
      <c r="C82" s="22" t="s">
        <v>80</v>
      </c>
      <c r="D82" s="4">
        <v>6</v>
      </c>
      <c r="E82" s="4"/>
      <c r="F82" s="5">
        <f t="shared" si="4"/>
        <v>0</v>
      </c>
    </row>
    <row r="83" spans="1:6" x14ac:dyDescent="0.25">
      <c r="A83" s="1">
        <v>22</v>
      </c>
      <c r="B83" s="10" t="s">
        <v>42</v>
      </c>
      <c r="C83" s="3" t="s">
        <v>79</v>
      </c>
      <c r="D83" s="54">
        <v>2</v>
      </c>
      <c r="E83" s="4"/>
      <c r="F83" s="5">
        <f t="shared" si="4"/>
        <v>0</v>
      </c>
    </row>
    <row r="84" spans="1:6" ht="30" x14ac:dyDescent="0.25">
      <c r="A84" s="6">
        <v>23</v>
      </c>
      <c r="B84" s="10" t="s">
        <v>43</v>
      </c>
      <c r="C84" s="22" t="s">
        <v>80</v>
      </c>
      <c r="D84" s="4">
        <v>7</v>
      </c>
      <c r="E84" s="4"/>
      <c r="F84" s="5">
        <f t="shared" si="4"/>
        <v>0</v>
      </c>
    </row>
    <row r="85" spans="1:6" ht="30" x14ac:dyDescent="0.25">
      <c r="A85" s="1">
        <v>24</v>
      </c>
      <c r="B85" s="10" t="s">
        <v>44</v>
      </c>
      <c r="C85" s="22" t="s">
        <v>80</v>
      </c>
      <c r="D85" s="4">
        <v>4</v>
      </c>
      <c r="E85" s="4"/>
      <c r="F85" s="5">
        <f t="shared" si="4"/>
        <v>0</v>
      </c>
    </row>
    <row r="86" spans="1:6" x14ac:dyDescent="0.25">
      <c r="A86" s="1">
        <v>25</v>
      </c>
      <c r="B86" s="10" t="s">
        <v>45</v>
      </c>
      <c r="C86" s="3" t="s">
        <v>79</v>
      </c>
      <c r="D86" s="54">
        <v>1</v>
      </c>
      <c r="E86" s="4"/>
      <c r="F86" s="5">
        <f t="shared" si="4"/>
        <v>0</v>
      </c>
    </row>
    <row r="87" spans="1:6" ht="45" x14ac:dyDescent="0.25">
      <c r="A87" s="6">
        <v>26</v>
      </c>
      <c r="B87" s="10" t="s">
        <v>46</v>
      </c>
      <c r="C87" s="3" t="s">
        <v>79</v>
      </c>
      <c r="D87" s="54">
        <v>2</v>
      </c>
      <c r="E87" s="4"/>
      <c r="F87" s="5">
        <f t="shared" si="4"/>
        <v>0</v>
      </c>
    </row>
    <row r="88" spans="1:6" ht="45" x14ac:dyDescent="0.25">
      <c r="A88" s="1">
        <v>27</v>
      </c>
      <c r="B88" s="10" t="s">
        <v>47</v>
      </c>
      <c r="C88" s="3" t="s">
        <v>79</v>
      </c>
      <c r="D88" s="54">
        <v>1</v>
      </c>
      <c r="E88" s="4"/>
      <c r="F88" s="5">
        <f t="shared" si="4"/>
        <v>0</v>
      </c>
    </row>
    <row r="89" spans="1:6" ht="30" x14ac:dyDescent="0.25">
      <c r="A89" s="1">
        <v>28</v>
      </c>
      <c r="B89" s="10" t="s">
        <v>48</v>
      </c>
      <c r="C89" s="3" t="s">
        <v>79</v>
      </c>
      <c r="D89" s="54">
        <v>1</v>
      </c>
      <c r="E89" s="4"/>
      <c r="F89" s="5">
        <f t="shared" si="4"/>
        <v>0</v>
      </c>
    </row>
    <row r="90" spans="1:6" ht="30" x14ac:dyDescent="0.25">
      <c r="A90" s="6">
        <v>29</v>
      </c>
      <c r="B90" s="10" t="s">
        <v>49</v>
      </c>
      <c r="C90" s="3" t="s">
        <v>79</v>
      </c>
      <c r="D90" s="54">
        <v>1</v>
      </c>
      <c r="E90" s="4"/>
      <c r="F90" s="5">
        <f t="shared" si="4"/>
        <v>0</v>
      </c>
    </row>
    <row r="91" spans="1:6" ht="30" x14ac:dyDescent="0.25">
      <c r="A91" s="1">
        <v>30</v>
      </c>
      <c r="B91" s="10" t="s">
        <v>50</v>
      </c>
      <c r="C91" s="3" t="s">
        <v>79</v>
      </c>
      <c r="D91" s="54">
        <v>2</v>
      </c>
      <c r="E91" s="4"/>
      <c r="F91" s="5">
        <f t="shared" si="4"/>
        <v>0</v>
      </c>
    </row>
    <row r="92" spans="1:6" ht="30" x14ac:dyDescent="0.25">
      <c r="A92" s="1">
        <v>31</v>
      </c>
      <c r="B92" s="7" t="s">
        <v>51</v>
      </c>
      <c r="C92" s="22" t="s">
        <v>80</v>
      </c>
      <c r="D92" s="4">
        <v>30</v>
      </c>
      <c r="E92" s="4"/>
      <c r="F92" s="5">
        <f t="shared" si="4"/>
        <v>0</v>
      </c>
    </row>
    <row r="93" spans="1:6" s="43" customFormat="1" x14ac:dyDescent="0.25">
      <c r="A93" s="45"/>
      <c r="B93" s="41" t="s">
        <v>52</v>
      </c>
      <c r="C93" s="42"/>
      <c r="D93" s="46"/>
      <c r="E93" s="47"/>
      <c r="F93" s="47"/>
    </row>
    <row r="94" spans="1:6" x14ac:dyDescent="0.25">
      <c r="A94" s="6">
        <v>1</v>
      </c>
      <c r="B94" s="7" t="s">
        <v>25</v>
      </c>
      <c r="C94" s="3" t="s">
        <v>79</v>
      </c>
      <c r="D94" s="53">
        <v>1</v>
      </c>
      <c r="E94" s="4"/>
      <c r="F94" s="5">
        <f t="shared" si="4"/>
        <v>0</v>
      </c>
    </row>
    <row r="95" spans="1:6" x14ac:dyDescent="0.25">
      <c r="A95" s="1">
        <v>2</v>
      </c>
      <c r="B95" s="9" t="s">
        <v>26</v>
      </c>
      <c r="C95" s="3" t="s">
        <v>79</v>
      </c>
      <c r="D95" s="53">
        <v>1</v>
      </c>
      <c r="E95" s="4"/>
      <c r="F95" s="5">
        <f t="shared" si="4"/>
        <v>0</v>
      </c>
    </row>
    <row r="96" spans="1:6" x14ac:dyDescent="0.25">
      <c r="A96" s="6">
        <v>3</v>
      </c>
      <c r="B96" s="10" t="s">
        <v>27</v>
      </c>
      <c r="C96" s="22" t="s">
        <v>80</v>
      </c>
      <c r="D96" s="8">
        <v>3</v>
      </c>
      <c r="E96" s="4"/>
      <c r="F96" s="5">
        <f t="shared" si="4"/>
        <v>0</v>
      </c>
    </row>
    <row r="97" spans="1:6" x14ac:dyDescent="0.25">
      <c r="A97" s="1">
        <v>4</v>
      </c>
      <c r="B97" s="9" t="s">
        <v>28</v>
      </c>
      <c r="C97" s="22" t="s">
        <v>80</v>
      </c>
      <c r="D97" s="8">
        <v>4</v>
      </c>
      <c r="E97" s="4"/>
      <c r="F97" s="5">
        <f t="shared" si="4"/>
        <v>0</v>
      </c>
    </row>
    <row r="98" spans="1:6" x14ac:dyDescent="0.25">
      <c r="A98" s="6">
        <v>5</v>
      </c>
      <c r="B98" s="9" t="s">
        <v>29</v>
      </c>
      <c r="C98" s="22" t="s">
        <v>80</v>
      </c>
      <c r="D98" s="8">
        <v>6</v>
      </c>
      <c r="E98" s="4"/>
      <c r="F98" s="5">
        <f t="shared" si="4"/>
        <v>0</v>
      </c>
    </row>
    <row r="99" spans="1:6" x14ac:dyDescent="0.25">
      <c r="A99" s="1">
        <v>6</v>
      </c>
      <c r="B99" s="2" t="s">
        <v>30</v>
      </c>
      <c r="C99" s="3" t="s">
        <v>79</v>
      </c>
      <c r="D99" s="53">
        <v>1</v>
      </c>
      <c r="E99" s="4"/>
      <c r="F99" s="5">
        <f t="shared" si="4"/>
        <v>0</v>
      </c>
    </row>
    <row r="100" spans="1:6" ht="18" x14ac:dyDescent="0.25">
      <c r="A100" s="6">
        <v>7</v>
      </c>
      <c r="B100" s="2" t="s">
        <v>31</v>
      </c>
      <c r="C100" s="22" t="s">
        <v>81</v>
      </c>
      <c r="D100" s="4">
        <v>10</v>
      </c>
      <c r="E100" s="4"/>
      <c r="F100" s="5">
        <f t="shared" si="4"/>
        <v>0</v>
      </c>
    </row>
    <row r="101" spans="1:6" x14ac:dyDescent="0.25">
      <c r="A101" s="1">
        <v>8</v>
      </c>
      <c r="B101" s="10" t="s">
        <v>32</v>
      </c>
      <c r="C101" s="22" t="s">
        <v>80</v>
      </c>
      <c r="D101" s="8">
        <v>20</v>
      </c>
      <c r="E101" s="4"/>
      <c r="F101" s="5">
        <f t="shared" si="4"/>
        <v>0</v>
      </c>
    </row>
    <row r="102" spans="1:6" ht="30" x14ac:dyDescent="0.25">
      <c r="A102" s="6">
        <v>9</v>
      </c>
      <c r="B102" s="10" t="s">
        <v>33</v>
      </c>
      <c r="C102" s="22" t="s">
        <v>80</v>
      </c>
      <c r="D102" s="8">
        <v>20</v>
      </c>
      <c r="E102" s="4"/>
      <c r="F102" s="5">
        <f t="shared" si="4"/>
        <v>0</v>
      </c>
    </row>
    <row r="103" spans="1:6" x14ac:dyDescent="0.25">
      <c r="A103" s="1">
        <v>10</v>
      </c>
      <c r="B103" s="9" t="s">
        <v>34</v>
      </c>
      <c r="C103" s="3" t="s">
        <v>79</v>
      </c>
      <c r="D103" s="53">
        <v>3</v>
      </c>
      <c r="E103" s="4"/>
      <c r="F103" s="5">
        <f t="shared" si="4"/>
        <v>0</v>
      </c>
    </row>
    <row r="104" spans="1:6" x14ac:dyDescent="0.25">
      <c r="A104" s="6">
        <v>11</v>
      </c>
      <c r="B104" s="9" t="s">
        <v>35</v>
      </c>
      <c r="C104" s="3" t="s">
        <v>79</v>
      </c>
      <c r="D104" s="53">
        <v>1</v>
      </c>
      <c r="E104" s="4"/>
      <c r="F104" s="5">
        <f t="shared" si="4"/>
        <v>0</v>
      </c>
    </row>
    <row r="105" spans="1:6" x14ac:dyDescent="0.25">
      <c r="A105" s="1">
        <v>12</v>
      </c>
      <c r="B105" s="2" t="s">
        <v>36</v>
      </c>
      <c r="C105" s="3" t="s">
        <v>79</v>
      </c>
      <c r="D105" s="53">
        <v>4</v>
      </c>
      <c r="E105" s="4"/>
      <c r="F105" s="5">
        <f t="shared" si="4"/>
        <v>0</v>
      </c>
    </row>
    <row r="106" spans="1:6" ht="18" x14ac:dyDescent="0.25">
      <c r="A106" s="6">
        <v>13</v>
      </c>
      <c r="B106" s="2" t="s">
        <v>83</v>
      </c>
      <c r="C106" s="3" t="s">
        <v>78</v>
      </c>
      <c r="D106" s="8">
        <v>0.5</v>
      </c>
      <c r="E106" s="4"/>
      <c r="F106" s="5">
        <f t="shared" si="4"/>
        <v>0</v>
      </c>
    </row>
    <row r="107" spans="1:6" ht="30" x14ac:dyDescent="0.25">
      <c r="A107" s="1">
        <v>14</v>
      </c>
      <c r="B107" s="10" t="s">
        <v>37</v>
      </c>
      <c r="C107" s="22" t="s">
        <v>81</v>
      </c>
      <c r="D107" s="4">
        <f>10+8</f>
        <v>18</v>
      </c>
      <c r="E107" s="4"/>
      <c r="F107" s="5">
        <f t="shared" si="4"/>
        <v>0</v>
      </c>
    </row>
    <row r="108" spans="1:6" ht="30" x14ac:dyDescent="0.25">
      <c r="A108" s="6">
        <v>15</v>
      </c>
      <c r="B108" s="10" t="s">
        <v>38</v>
      </c>
      <c r="C108" s="22" t="s">
        <v>81</v>
      </c>
      <c r="D108" s="4">
        <v>24</v>
      </c>
      <c r="E108" s="4"/>
      <c r="F108" s="5">
        <f t="shared" si="4"/>
        <v>0</v>
      </c>
    </row>
    <row r="109" spans="1:6" ht="30" x14ac:dyDescent="0.25">
      <c r="A109" s="1">
        <v>16</v>
      </c>
      <c r="B109" s="10" t="s">
        <v>39</v>
      </c>
      <c r="C109" s="22" t="s">
        <v>81</v>
      </c>
      <c r="D109" s="4">
        <v>8</v>
      </c>
      <c r="E109" s="4"/>
      <c r="F109" s="5">
        <f t="shared" si="4"/>
        <v>0</v>
      </c>
    </row>
    <row r="110" spans="1:6" ht="18" x14ac:dyDescent="0.25">
      <c r="A110" s="6">
        <v>17</v>
      </c>
      <c r="B110" s="11" t="s">
        <v>40</v>
      </c>
      <c r="C110" s="22" t="s">
        <v>81</v>
      </c>
      <c r="D110" s="4">
        <v>33</v>
      </c>
      <c r="E110" s="4"/>
      <c r="F110" s="5">
        <f t="shared" si="4"/>
        <v>0</v>
      </c>
    </row>
    <row r="111" spans="1:6" ht="30" x14ac:dyDescent="0.25">
      <c r="A111" s="1">
        <v>18</v>
      </c>
      <c r="B111" s="12" t="s">
        <v>5</v>
      </c>
      <c r="C111" s="22" t="s">
        <v>81</v>
      </c>
      <c r="D111" s="4">
        <v>33</v>
      </c>
      <c r="E111" s="4"/>
      <c r="F111" s="5">
        <f t="shared" si="4"/>
        <v>0</v>
      </c>
    </row>
    <row r="112" spans="1:6" ht="18" x14ac:dyDescent="0.25">
      <c r="A112" s="6">
        <v>19</v>
      </c>
      <c r="B112" s="2" t="s">
        <v>6</v>
      </c>
      <c r="C112" s="22" t="s">
        <v>81</v>
      </c>
      <c r="D112" s="4">
        <v>33</v>
      </c>
      <c r="E112" s="4"/>
      <c r="F112" s="5">
        <f t="shared" si="4"/>
        <v>0</v>
      </c>
    </row>
    <row r="113" spans="1:6" ht="30" x14ac:dyDescent="0.25">
      <c r="A113" s="1">
        <v>20</v>
      </c>
      <c r="B113" s="10" t="s">
        <v>41</v>
      </c>
      <c r="C113" s="22" t="s">
        <v>80</v>
      </c>
      <c r="D113" s="4">
        <v>3</v>
      </c>
      <c r="E113" s="4"/>
      <c r="F113" s="5">
        <f t="shared" si="4"/>
        <v>0</v>
      </c>
    </row>
    <row r="114" spans="1:6" x14ac:dyDescent="0.25">
      <c r="A114" s="6">
        <v>21</v>
      </c>
      <c r="B114" s="10" t="s">
        <v>42</v>
      </c>
      <c r="C114" s="3" t="s">
        <v>79</v>
      </c>
      <c r="D114" s="54">
        <v>1</v>
      </c>
      <c r="E114" s="4"/>
      <c r="F114" s="5">
        <f t="shared" si="4"/>
        <v>0</v>
      </c>
    </row>
    <row r="115" spans="1:6" ht="30" x14ac:dyDescent="0.25">
      <c r="A115" s="1">
        <v>22</v>
      </c>
      <c r="B115" s="10" t="s">
        <v>43</v>
      </c>
      <c r="C115" s="22" t="s">
        <v>80</v>
      </c>
      <c r="D115" s="4">
        <v>4</v>
      </c>
      <c r="E115" s="4"/>
      <c r="F115" s="5">
        <f t="shared" si="4"/>
        <v>0</v>
      </c>
    </row>
    <row r="116" spans="1:6" ht="30" x14ac:dyDescent="0.25">
      <c r="A116" s="6">
        <v>23</v>
      </c>
      <c r="B116" s="10" t="s">
        <v>44</v>
      </c>
      <c r="C116" s="22" t="s">
        <v>80</v>
      </c>
      <c r="D116" s="4">
        <v>6</v>
      </c>
      <c r="E116" s="4"/>
      <c r="F116" s="5">
        <f t="shared" si="4"/>
        <v>0</v>
      </c>
    </row>
    <row r="117" spans="1:6" x14ac:dyDescent="0.25">
      <c r="A117" s="1">
        <v>24</v>
      </c>
      <c r="B117" s="10" t="s">
        <v>45</v>
      </c>
      <c r="C117" s="3" t="s">
        <v>79</v>
      </c>
      <c r="D117" s="54">
        <v>1</v>
      </c>
      <c r="E117" s="4"/>
      <c r="F117" s="5">
        <f t="shared" si="4"/>
        <v>0</v>
      </c>
    </row>
    <row r="118" spans="1:6" ht="45" x14ac:dyDescent="0.25">
      <c r="A118" s="6">
        <v>25</v>
      </c>
      <c r="B118" s="10" t="s">
        <v>46</v>
      </c>
      <c r="C118" s="3" t="s">
        <v>79</v>
      </c>
      <c r="D118" s="54">
        <v>1</v>
      </c>
      <c r="E118" s="4"/>
      <c r="F118" s="5">
        <f t="shared" si="4"/>
        <v>0</v>
      </c>
    </row>
    <row r="119" spans="1:6" ht="45" x14ac:dyDescent="0.25">
      <c r="A119" s="1">
        <v>26</v>
      </c>
      <c r="B119" s="10" t="s">
        <v>92</v>
      </c>
      <c r="C119" s="3" t="s">
        <v>79</v>
      </c>
      <c r="D119" s="54">
        <v>1</v>
      </c>
      <c r="E119" s="4"/>
      <c r="F119" s="5">
        <f t="shared" si="4"/>
        <v>0</v>
      </c>
    </row>
    <row r="120" spans="1:6" ht="30" x14ac:dyDescent="0.25">
      <c r="A120" s="6">
        <v>27</v>
      </c>
      <c r="B120" s="10" t="s">
        <v>93</v>
      </c>
      <c r="C120" s="3" t="s">
        <v>79</v>
      </c>
      <c r="D120" s="54">
        <v>1</v>
      </c>
      <c r="E120" s="4"/>
      <c r="F120" s="5">
        <f t="shared" si="4"/>
        <v>0</v>
      </c>
    </row>
    <row r="121" spans="1:6" ht="30" x14ac:dyDescent="0.25">
      <c r="A121" s="1">
        <v>28</v>
      </c>
      <c r="B121" s="10" t="s">
        <v>49</v>
      </c>
      <c r="C121" s="3" t="s">
        <v>79</v>
      </c>
      <c r="D121" s="54">
        <v>2</v>
      </c>
      <c r="E121" s="4"/>
      <c r="F121" s="5">
        <f t="shared" si="4"/>
        <v>0</v>
      </c>
    </row>
    <row r="122" spans="1:6" ht="30" x14ac:dyDescent="0.25">
      <c r="A122" s="6">
        <v>29</v>
      </c>
      <c r="B122" s="10" t="s">
        <v>50</v>
      </c>
      <c r="C122" s="3" t="s">
        <v>79</v>
      </c>
      <c r="D122" s="54">
        <v>2</v>
      </c>
      <c r="E122" s="4"/>
      <c r="F122" s="5">
        <f t="shared" si="4"/>
        <v>0</v>
      </c>
    </row>
    <row r="123" spans="1:6" ht="30" x14ac:dyDescent="0.25">
      <c r="A123" s="1">
        <v>30</v>
      </c>
      <c r="B123" s="7" t="s">
        <v>51</v>
      </c>
      <c r="C123" s="22" t="s">
        <v>80</v>
      </c>
      <c r="D123" s="4">
        <v>40</v>
      </c>
      <c r="E123" s="4"/>
      <c r="F123" s="5">
        <f t="shared" si="4"/>
        <v>0</v>
      </c>
    </row>
    <row r="124" spans="1:6" s="43" customFormat="1" x14ac:dyDescent="0.25">
      <c r="A124" s="45"/>
      <c r="B124" s="41" t="s">
        <v>53</v>
      </c>
      <c r="C124" s="42"/>
      <c r="D124" s="46"/>
      <c r="E124" s="47"/>
      <c r="F124" s="47"/>
    </row>
    <row r="125" spans="1:6" x14ac:dyDescent="0.25">
      <c r="A125" s="6">
        <v>1</v>
      </c>
      <c r="B125" s="9" t="s">
        <v>54</v>
      </c>
      <c r="C125" s="22" t="s">
        <v>80</v>
      </c>
      <c r="D125" s="8">
        <v>20</v>
      </c>
      <c r="E125" s="4"/>
      <c r="F125" s="5">
        <f t="shared" si="4"/>
        <v>0</v>
      </c>
    </row>
    <row r="126" spans="1:6" x14ac:dyDescent="0.25">
      <c r="A126" s="6">
        <v>2</v>
      </c>
      <c r="B126" s="9" t="s">
        <v>55</v>
      </c>
      <c r="C126" s="22" t="s">
        <v>80</v>
      </c>
      <c r="D126" s="8">
        <v>6</v>
      </c>
      <c r="E126" s="4"/>
      <c r="F126" s="5">
        <f t="shared" si="4"/>
        <v>0</v>
      </c>
    </row>
    <row r="127" spans="1:6" ht="18" x14ac:dyDescent="0.25">
      <c r="A127" s="6">
        <v>3</v>
      </c>
      <c r="B127" s="9" t="s">
        <v>56</v>
      </c>
      <c r="C127" s="3" t="s">
        <v>78</v>
      </c>
      <c r="D127" s="8">
        <v>1.5</v>
      </c>
      <c r="E127" s="4"/>
      <c r="F127" s="5">
        <f t="shared" ref="F127:F131" si="5">ROUND(D127*E127,2)</f>
        <v>0</v>
      </c>
    </row>
    <row r="128" spans="1:6" ht="30" x14ac:dyDescent="0.25">
      <c r="A128" s="6">
        <v>4</v>
      </c>
      <c r="B128" s="10" t="s">
        <v>43</v>
      </c>
      <c r="C128" s="22" t="s">
        <v>80</v>
      </c>
      <c r="D128" s="8">
        <v>26</v>
      </c>
      <c r="E128" s="4"/>
      <c r="F128" s="5">
        <f t="shared" si="5"/>
        <v>0</v>
      </c>
    </row>
    <row r="129" spans="1:6" x14ac:dyDescent="0.25">
      <c r="A129" s="6">
        <v>5</v>
      </c>
      <c r="B129" s="9" t="s">
        <v>57</v>
      </c>
      <c r="C129" s="3" t="s">
        <v>79</v>
      </c>
      <c r="D129" s="53">
        <v>2</v>
      </c>
      <c r="E129" s="4"/>
      <c r="F129" s="5">
        <f t="shared" si="5"/>
        <v>0</v>
      </c>
    </row>
    <row r="130" spans="1:6" x14ac:dyDescent="0.25">
      <c r="A130" s="6">
        <v>6</v>
      </c>
      <c r="B130" s="9" t="s">
        <v>58</v>
      </c>
      <c r="C130" s="3" t="s">
        <v>79</v>
      </c>
      <c r="D130" s="53">
        <v>2</v>
      </c>
      <c r="E130" s="4"/>
      <c r="F130" s="5">
        <f t="shared" si="5"/>
        <v>0</v>
      </c>
    </row>
    <row r="131" spans="1:6" x14ac:dyDescent="0.25">
      <c r="A131" s="6">
        <v>7</v>
      </c>
      <c r="B131" s="9" t="s">
        <v>59</v>
      </c>
      <c r="C131" s="22" t="s">
        <v>80</v>
      </c>
      <c r="D131" s="8">
        <v>20</v>
      </c>
      <c r="E131" s="4"/>
      <c r="F131" s="5">
        <f t="shared" si="5"/>
        <v>0</v>
      </c>
    </row>
    <row r="132" spans="1:6" x14ac:dyDescent="0.25">
      <c r="A132" s="48"/>
      <c r="B132" s="61" t="s">
        <v>89</v>
      </c>
      <c r="C132" s="61"/>
      <c r="D132" s="61"/>
      <c r="E132" s="61"/>
      <c r="F132" s="57">
        <f>ROUNDUP(SUM(F60:F131),2)</f>
        <v>0</v>
      </c>
    </row>
    <row r="133" spans="1:6" x14ac:dyDescent="0.25">
      <c r="A133" s="48"/>
      <c r="B133" s="61" t="s">
        <v>90</v>
      </c>
      <c r="C133" s="61"/>
      <c r="D133" s="61"/>
      <c r="E133" s="61"/>
      <c r="F133" s="57">
        <f>ROUNDUP(F132*20/100,2)</f>
        <v>0</v>
      </c>
    </row>
    <row r="134" spans="1:6" ht="28.5" customHeight="1" x14ac:dyDescent="0.25">
      <c r="A134" s="48"/>
      <c r="B134" s="62" t="s">
        <v>100</v>
      </c>
      <c r="C134" s="62"/>
      <c r="D134" s="62"/>
      <c r="E134" s="62"/>
      <c r="F134" s="57">
        <f>F132+F133</f>
        <v>0</v>
      </c>
    </row>
    <row r="136" spans="1:6" x14ac:dyDescent="0.25">
      <c r="A136" s="16"/>
      <c r="B136" s="63" t="s">
        <v>91</v>
      </c>
      <c r="C136" s="64"/>
      <c r="D136" s="64"/>
      <c r="E136" s="65"/>
      <c r="F136" s="37">
        <f>F132+F57+F39+F30+F14</f>
        <v>0</v>
      </c>
    </row>
    <row r="137" spans="1:6" x14ac:dyDescent="0.25">
      <c r="A137" s="16"/>
      <c r="B137" s="61" t="s">
        <v>90</v>
      </c>
      <c r="C137" s="61"/>
      <c r="D137" s="61"/>
      <c r="E137" s="61"/>
      <c r="F137" s="37">
        <f>F133+F58+F40+F31+F15</f>
        <v>0</v>
      </c>
    </row>
    <row r="138" spans="1:6" ht="28.5" customHeight="1" x14ac:dyDescent="0.25">
      <c r="A138" s="16"/>
      <c r="B138" s="66" t="s">
        <v>101</v>
      </c>
      <c r="C138" s="67"/>
      <c r="D138" s="64"/>
      <c r="E138" s="68"/>
      <c r="F138" s="21">
        <f>F136+F137</f>
        <v>0</v>
      </c>
    </row>
  </sheetData>
  <autoFilter ref="A3:F134"/>
  <mergeCells count="19">
    <mergeCell ref="B138:E138"/>
    <mergeCell ref="A1:F2"/>
    <mergeCell ref="B14:E14"/>
    <mergeCell ref="B15:E15"/>
    <mergeCell ref="B16:E16"/>
    <mergeCell ref="B30:E30"/>
    <mergeCell ref="B31:E31"/>
    <mergeCell ref="B32:E32"/>
    <mergeCell ref="B39:E39"/>
    <mergeCell ref="B40:E40"/>
    <mergeCell ref="B41:E41"/>
    <mergeCell ref="B57:E57"/>
    <mergeCell ref="B58:E58"/>
    <mergeCell ref="B59:E59"/>
    <mergeCell ref="B132:E132"/>
    <mergeCell ref="B133:E133"/>
    <mergeCell ref="B134:E134"/>
    <mergeCell ref="B137:E137"/>
    <mergeCell ref="B136:E136"/>
  </mergeCells>
  <pageMargins left="0.9055118110236221" right="0.9055118110236221" top="0.94488188976377963" bottom="0.55118110236220474" header="0.51181102362204722" footer="0.31496062992125984"/>
  <pageSetup paperSize="9" scale="96" orientation="portrait" verticalDpi="0" r:id="rId1"/>
  <headerFooter>
    <oddHeader xml:space="preserve">&amp;C&amp;"Times New Roman,Получер"&amp;12ОП 16:КОЛИЧЕСТВЕНА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ОП 13</vt:lpstr>
      <vt:lpstr>'ОП 13'!Област_печат</vt:lpstr>
      <vt:lpstr>'ОП 13'!Печат_заглавия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2020-04-08T08:37:56Z</dcterms:modified>
</cp:coreProperties>
</file>